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SDO\Elena\Д О Г О В О Р А   ЦЕНТРАЛИЗОВАННЫЙ тендер\2026 ГОД\Кап.ремонт Изомеризации\"/>
    </mc:Choice>
  </mc:AlternateContent>
  <bookViews>
    <workbookView xWindow="0" yWindow="0" windowWidth="28800" windowHeight="12210"/>
  </bookViews>
  <sheets>
    <sheet name="Смета затрат" sheetId="7" r:id="rId1"/>
  </sheets>
  <definedNames>
    <definedName name="_xlnm.Print_Area" localSheetId="0">'Смета затрат'!$A$1:$C$34</definedName>
  </definedNames>
  <calcPr calcId="152511"/>
</workbook>
</file>

<file path=xl/calcChain.xml><?xml version="1.0" encoding="utf-8"?>
<calcChain xmlns="http://schemas.openxmlformats.org/spreadsheetml/2006/main">
  <c r="K21" i="7" l="1"/>
  <c r="C26" i="7" l="1"/>
  <c r="I21" i="7" l="1"/>
  <c r="J18" i="7" l="1"/>
  <c r="J19" i="7"/>
  <c r="J17" i="7" l="1"/>
  <c r="H21" i="7"/>
  <c r="C28" i="7" s="1"/>
  <c r="F21" i="7"/>
  <c r="E21" i="7"/>
  <c r="C27" i="7" s="1"/>
  <c r="G21" i="7"/>
  <c r="D21" i="7"/>
  <c r="C29" i="7" l="1"/>
  <c r="J16" i="7"/>
  <c r="J21" i="7" s="1"/>
  <c r="C21" i="7"/>
  <c r="C23" i="7" s="1"/>
  <c r="C22" i="7" s="1"/>
</calcChain>
</file>

<file path=xl/sharedStrings.xml><?xml version="1.0" encoding="utf-8"?>
<sst xmlns="http://schemas.openxmlformats.org/spreadsheetml/2006/main" count="35" uniqueCount="34">
  <si>
    <t>ПАО "Орскнефтеоргсинтез"</t>
  </si>
  <si>
    <t>чел.час.</t>
  </si>
  <si>
    <t>"Подрядчик"</t>
  </si>
  <si>
    <t>"Заказчик"</t>
  </si>
  <si>
    <t xml:space="preserve">Директор  </t>
  </si>
  <si>
    <t>Первый зам. генерального директора -</t>
  </si>
  <si>
    <t>технический директор</t>
  </si>
  <si>
    <t>М.П.</t>
  </si>
  <si>
    <t>Смета затрат</t>
  </si>
  <si>
    <t>Номер сметы</t>
  </si>
  <si>
    <t>Наименование вида работ</t>
  </si>
  <si>
    <t>Общая сметная стоимость без материала заказчика, руб.</t>
  </si>
  <si>
    <t>Итого без НДС</t>
  </si>
  <si>
    <t>Справочно:</t>
  </si>
  <si>
    <t xml:space="preserve">Сметная трудоемкость составляет, чел-час </t>
  </si>
  <si>
    <t>Проверил: начальник ОПиРО ПАО "Орскнефтеоргсинтез"</t>
  </si>
  <si>
    <t>М.А.Кулиш</t>
  </si>
  <si>
    <t>НДС 22%</t>
  </si>
  <si>
    <t>Основной материал подрядчика</t>
  </si>
  <si>
    <t>Итого с учетом НДС 22%</t>
  </si>
  <si>
    <t>материал подрядчика</t>
  </si>
  <si>
    <t>ФОТ</t>
  </si>
  <si>
    <t>накладные расходы</t>
  </si>
  <si>
    <t>Приведенная стоимость</t>
  </si>
  <si>
    <t>аренда экстрактора трубных пучков</t>
  </si>
  <si>
    <t>перебазировка экстрактора</t>
  </si>
  <si>
    <t>аренда экстрактора трубных пучков, перебазировка</t>
  </si>
  <si>
    <t>Средняя Приведенная стоимость руб. 1чел.-час., руб. без НДС, (без Дежурства, экстрактора, перебазировки)</t>
  </si>
  <si>
    <t>стоимость 1 чел.час.</t>
  </si>
  <si>
    <t xml:space="preserve"> Приложение №6    к договору № _________ от ____________2026  г.</t>
  </si>
  <si>
    <t>ООО "________________"</t>
  </si>
  <si>
    <t>______________ Ф.И.О.</t>
  </si>
  <si>
    <t>_____________ Р.В. Хусаинов</t>
  </si>
  <si>
    <t>Выполнение ремонтных работ в период замены катализатора на технологической установке Изомеризация производства №2 ПАО "Орскнефтеоргсинтез" в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</si>
</sst>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_₽"/>
  </numFmts>
  <fonts count="1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14" fillId="0" borderId="0" applyFont="0" applyFill="0" applyBorder="0" applyAlignment="0" applyProtection="0"/>
  </cellStyleXfs>
  <cellXfs count="46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indent="15"/>
    </xf>
    <xf numFmtId="0" fontId="5" fillId="0" borderId="0" xfId="0" applyFont="1"/>
    <xf numFmtId="0" fontId="5" fillId="0" borderId="0" xfId="0" applyFont="1" applyAlignment="1">
      <alignment horizontal="right" wrapText="1" indent="9"/>
    </xf>
    <xf numFmtId="0" fontId="4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12" fillId="0" borderId="0" xfId="0" applyFont="1" applyAlignment="1"/>
    <xf numFmtId="0" fontId="12" fillId="0" borderId="0" xfId="0" applyFont="1"/>
    <xf numFmtId="0" fontId="12" fillId="0" borderId="1" xfId="0" applyFont="1" applyBorder="1" applyAlignment="1"/>
    <xf numFmtId="4" fontId="12" fillId="0" borderId="1" xfId="0" applyNumberFormat="1" applyFont="1" applyBorder="1" applyAlignment="1">
      <alignment horizontal="center"/>
    </xf>
    <xf numFmtId="4" fontId="13" fillId="5" borderId="1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43" fontId="0" fillId="0" borderId="0" xfId="0" applyNumberFormat="1"/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3" fontId="3" fillId="0" borderId="1" xfId="7" applyFont="1" applyBorder="1"/>
    <xf numFmtId="1" fontId="3" fillId="0" borderId="1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3" fontId="12" fillId="0" borderId="0" xfId="0" applyNumberFormat="1" applyFont="1"/>
    <xf numFmtId="4" fontId="13" fillId="4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3" fontId="3" fillId="0" borderId="0" xfId="0" applyNumberFormat="1" applyFont="1"/>
    <xf numFmtId="43" fontId="0" fillId="0" borderId="0" xfId="7" applyFont="1"/>
    <xf numFmtId="43" fontId="3" fillId="0" borderId="0" xfId="7" applyFont="1"/>
    <xf numFmtId="0" fontId="12" fillId="5" borderId="3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/>
    </xf>
  </cellXfs>
  <cellStyles count="8">
    <cellStyle name="Обычный" xfId="0" builtinId="0"/>
    <cellStyle name="Обычный 2" xfId="4"/>
    <cellStyle name="Обычный 2 2" xfId="1"/>
    <cellStyle name="Обычный 2 2 3" xfId="5"/>
    <cellStyle name="Обычный 3" xfId="6"/>
    <cellStyle name="Обычный 3 15" xfId="2"/>
    <cellStyle name="Финансовый" xfId="7" builtinId="3"/>
    <cellStyle name="Финансовый 2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15" customWidth="1"/>
    <col min="2" max="2" width="58.5703125" customWidth="1"/>
    <col min="3" max="3" width="37.85546875" customWidth="1"/>
    <col min="4" max="4" width="12.28515625" hidden="1" customWidth="1"/>
    <col min="5" max="5" width="14.7109375" hidden="1" customWidth="1"/>
    <col min="6" max="6" width="15.28515625" hidden="1" customWidth="1"/>
    <col min="7" max="7" width="14.42578125" hidden="1" customWidth="1"/>
    <col min="8" max="8" width="12.85546875" hidden="1" customWidth="1"/>
    <col min="9" max="9" width="9.85546875" hidden="1" customWidth="1"/>
    <col min="10" max="10" width="13.85546875" hidden="1" customWidth="1"/>
    <col min="11" max="11" width="12.28515625" hidden="1" customWidth="1"/>
    <col min="12" max="12" width="16.5703125" style="35" hidden="1" customWidth="1"/>
    <col min="13" max="13" width="14.85546875" customWidth="1"/>
  </cols>
  <sheetData>
    <row r="1" spans="1:13" x14ac:dyDescent="0.25">
      <c r="A1" s="1"/>
      <c r="B1" s="42" t="s">
        <v>29</v>
      </c>
      <c r="C1" s="42"/>
    </row>
    <row r="2" spans="1:13" x14ac:dyDescent="0.25">
      <c r="A2" s="1"/>
      <c r="B2" s="2"/>
      <c r="C2" s="2"/>
    </row>
    <row r="3" spans="1:13" ht="15.75" x14ac:dyDescent="0.25">
      <c r="A3" s="3"/>
      <c r="B3" s="4"/>
      <c r="C3" s="4"/>
    </row>
    <row r="4" spans="1:13" ht="15.75" x14ac:dyDescent="0.25">
      <c r="A4" s="5" t="s">
        <v>2</v>
      </c>
      <c r="B4" s="3"/>
      <c r="C4" s="5" t="s">
        <v>3</v>
      </c>
    </row>
    <row r="5" spans="1:13" ht="15.75" x14ac:dyDescent="0.25">
      <c r="A5" s="6" t="s">
        <v>4</v>
      </c>
      <c r="B5" s="3"/>
      <c r="C5" s="3" t="s">
        <v>5</v>
      </c>
    </row>
    <row r="6" spans="1:13" ht="15.75" x14ac:dyDescent="0.25">
      <c r="A6" s="20" t="s">
        <v>30</v>
      </c>
      <c r="B6" s="20"/>
      <c r="C6" s="3" t="s">
        <v>6</v>
      </c>
    </row>
    <row r="7" spans="1:13" ht="15.75" x14ac:dyDescent="0.25">
      <c r="A7" s="20"/>
      <c r="B7" s="20"/>
      <c r="C7" s="3" t="s">
        <v>0</v>
      </c>
    </row>
    <row r="8" spans="1:13" ht="15.75" x14ac:dyDescent="0.25">
      <c r="A8" s="5" t="s">
        <v>31</v>
      </c>
      <c r="B8" s="5"/>
      <c r="C8" s="5" t="s">
        <v>32</v>
      </c>
    </row>
    <row r="9" spans="1:13" x14ac:dyDescent="0.25">
      <c r="A9" s="7" t="s">
        <v>7</v>
      </c>
      <c r="B9" s="8"/>
      <c r="C9" s="8" t="s">
        <v>7</v>
      </c>
    </row>
    <row r="10" spans="1:13" ht="15.75" x14ac:dyDescent="0.25">
      <c r="A10" s="3"/>
      <c r="B10" s="4"/>
      <c r="C10" s="4"/>
    </row>
    <row r="11" spans="1:13" ht="15.75" x14ac:dyDescent="0.25">
      <c r="A11" s="3"/>
      <c r="B11" s="4"/>
      <c r="C11" s="4"/>
    </row>
    <row r="12" spans="1:13" ht="15.75" x14ac:dyDescent="0.25">
      <c r="A12" s="3"/>
      <c r="B12" s="4"/>
      <c r="C12" s="4"/>
    </row>
    <row r="13" spans="1:13" ht="15.75" x14ac:dyDescent="0.25">
      <c r="A13" s="43" t="s">
        <v>8</v>
      </c>
      <c r="B13" s="43"/>
      <c r="C13" s="43"/>
    </row>
    <row r="14" spans="1:13" ht="32.25" customHeight="1" x14ac:dyDescent="0.25">
      <c r="A14" s="44" t="s">
        <v>33</v>
      </c>
      <c r="B14" s="44"/>
      <c r="C14" s="44"/>
    </row>
    <row r="15" spans="1:13" s="23" customFormat="1" ht="61.5" customHeight="1" x14ac:dyDescent="0.25">
      <c r="A15" s="21" t="s">
        <v>9</v>
      </c>
      <c r="B15" s="21" t="s">
        <v>10</v>
      </c>
      <c r="C15" s="22" t="s">
        <v>11</v>
      </c>
      <c r="D15" s="19" t="s">
        <v>1</v>
      </c>
      <c r="E15" s="19" t="s">
        <v>20</v>
      </c>
      <c r="F15" s="19" t="s">
        <v>21</v>
      </c>
      <c r="G15" s="19" t="s">
        <v>22</v>
      </c>
      <c r="H15" s="19" t="s">
        <v>24</v>
      </c>
      <c r="I15" s="19" t="s">
        <v>25</v>
      </c>
      <c r="J15" s="19" t="s">
        <v>23</v>
      </c>
      <c r="K15" s="19" t="s">
        <v>28</v>
      </c>
      <c r="L15" s="36"/>
    </row>
    <row r="16" spans="1:13" s="23" customFormat="1" x14ac:dyDescent="0.25">
      <c r="A16" s="24"/>
      <c r="B16" s="25"/>
      <c r="C16" s="26"/>
      <c r="D16" s="27"/>
      <c r="E16" s="27"/>
      <c r="F16" s="27"/>
      <c r="G16" s="27"/>
      <c r="H16" s="27"/>
      <c r="I16" s="27"/>
      <c r="J16" s="27" t="e">
        <f>(C16-E16)/D16</f>
        <v>#DIV/0!</v>
      </c>
      <c r="K16" s="27"/>
      <c r="L16" s="36"/>
      <c r="M16" s="34"/>
    </row>
    <row r="17" spans="1:13" s="23" customFormat="1" x14ac:dyDescent="0.25">
      <c r="A17" s="24"/>
      <c r="B17" s="25"/>
      <c r="C17" s="26"/>
      <c r="D17" s="27"/>
      <c r="E17" s="27"/>
      <c r="F17" s="27"/>
      <c r="G17" s="27"/>
      <c r="H17" s="27"/>
      <c r="I17" s="27"/>
      <c r="J17" s="27" t="e">
        <f>(C17-E17-H17-I17)/D17</f>
        <v>#DIV/0!</v>
      </c>
      <c r="K17" s="27"/>
      <c r="L17" s="36"/>
      <c r="M17" s="34"/>
    </row>
    <row r="18" spans="1:13" s="23" customFormat="1" x14ac:dyDescent="0.25">
      <c r="A18" s="24"/>
      <c r="B18" s="25"/>
      <c r="C18" s="26"/>
      <c r="D18" s="27"/>
      <c r="E18" s="27"/>
      <c r="F18" s="27"/>
      <c r="G18" s="27"/>
      <c r="H18" s="27"/>
      <c r="I18" s="27"/>
      <c r="J18" s="27" t="e">
        <f>(C18-E18)/D18</f>
        <v>#DIV/0!</v>
      </c>
      <c r="K18" s="27"/>
      <c r="L18" s="36"/>
      <c r="M18" s="34"/>
    </row>
    <row r="19" spans="1:13" s="23" customFormat="1" x14ac:dyDescent="0.25">
      <c r="A19" s="24"/>
      <c r="B19" s="25"/>
      <c r="C19" s="26"/>
      <c r="D19" s="28"/>
      <c r="E19" s="29"/>
      <c r="F19" s="30"/>
      <c r="G19" s="29"/>
      <c r="H19" s="29"/>
      <c r="I19" s="29"/>
      <c r="J19" s="27" t="e">
        <f>(C19-E19)/D19</f>
        <v>#DIV/0!</v>
      </c>
      <c r="K19" s="28"/>
      <c r="L19" s="36"/>
      <c r="M19" s="34"/>
    </row>
    <row r="20" spans="1:13" s="23" customFormat="1" x14ac:dyDescent="0.25">
      <c r="A20" s="10"/>
      <c r="B20" s="10"/>
      <c r="C20" s="31"/>
      <c r="L20" s="36"/>
    </row>
    <row r="21" spans="1:13" s="23" customFormat="1" x14ac:dyDescent="0.25">
      <c r="A21" s="41" t="s">
        <v>12</v>
      </c>
      <c r="B21" s="41"/>
      <c r="C21" s="32">
        <f>(C16+C17+C18+C19)</f>
        <v>0</v>
      </c>
      <c r="D21" s="27">
        <f>D19+D18+D17+D16</f>
        <v>0</v>
      </c>
      <c r="E21" s="27">
        <f t="shared" ref="E21:J21" si="0">E19+E18+E17+E16</f>
        <v>0</v>
      </c>
      <c r="F21" s="27">
        <f t="shared" si="0"/>
        <v>0</v>
      </c>
      <c r="G21" s="27">
        <f t="shared" si="0"/>
        <v>0</v>
      </c>
      <c r="H21" s="27">
        <f t="shared" si="0"/>
        <v>0</v>
      </c>
      <c r="I21" s="27">
        <f t="shared" si="0"/>
        <v>0</v>
      </c>
      <c r="J21" s="27" t="e">
        <f t="shared" si="0"/>
        <v>#DIV/0!</v>
      </c>
      <c r="K21" s="27">
        <f>(K19+K18+K17+K16)/4</f>
        <v>0</v>
      </c>
      <c r="L21" s="36"/>
    </row>
    <row r="22" spans="1:13" s="23" customFormat="1" x14ac:dyDescent="0.25">
      <c r="A22" s="45" t="s">
        <v>17</v>
      </c>
      <c r="B22" s="45"/>
      <c r="C22" s="33">
        <f>C23-C21</f>
        <v>0</v>
      </c>
      <c r="L22" s="36"/>
    </row>
    <row r="23" spans="1:13" s="23" customFormat="1" x14ac:dyDescent="0.25">
      <c r="A23" s="41" t="s">
        <v>19</v>
      </c>
      <c r="B23" s="41"/>
      <c r="C23" s="32">
        <f>C21*1.22</f>
        <v>0</v>
      </c>
      <c r="D23" s="34"/>
      <c r="K23" s="34"/>
      <c r="L23" s="36"/>
    </row>
    <row r="24" spans="1:13" x14ac:dyDescent="0.25">
      <c r="A24" s="9"/>
      <c r="B24" s="10"/>
      <c r="C24" s="10"/>
    </row>
    <row r="25" spans="1:13" hidden="1" x14ac:dyDescent="0.25">
      <c r="A25" s="9" t="s">
        <v>13</v>
      </c>
      <c r="B25" s="10"/>
      <c r="C25" s="10"/>
    </row>
    <row r="26" spans="1:13" hidden="1" x14ac:dyDescent="0.25">
      <c r="A26" s="11" t="s">
        <v>14</v>
      </c>
      <c r="B26" s="11"/>
      <c r="C26" s="12">
        <f>D16+D17+D18</f>
        <v>0</v>
      </c>
      <c r="D26" s="18"/>
      <c r="K26" s="18"/>
    </row>
    <row r="27" spans="1:13" hidden="1" x14ac:dyDescent="0.25">
      <c r="A27" s="39" t="s">
        <v>18</v>
      </c>
      <c r="B27" s="40"/>
      <c r="C27" s="12">
        <f>E21</f>
        <v>0</v>
      </c>
      <c r="D27" s="18"/>
      <c r="K27" s="18"/>
    </row>
    <row r="28" spans="1:13" hidden="1" x14ac:dyDescent="0.25">
      <c r="A28" s="16" t="s">
        <v>26</v>
      </c>
      <c r="B28" s="17"/>
      <c r="C28" s="12">
        <f>H21+I21</f>
        <v>0</v>
      </c>
      <c r="D28" s="18"/>
      <c r="K28" s="18"/>
    </row>
    <row r="29" spans="1:13" ht="46.5" hidden="1" customHeight="1" x14ac:dyDescent="0.25">
      <c r="A29" s="37" t="s">
        <v>27</v>
      </c>
      <c r="B29" s="38"/>
      <c r="C29" s="13" t="e">
        <f>((C16+C17+C18)-C27-C28)/C26</f>
        <v>#DIV/0!</v>
      </c>
      <c r="D29" s="18"/>
      <c r="K29" s="18"/>
    </row>
    <row r="30" spans="1:13" hidden="1" x14ac:dyDescent="0.25">
      <c r="A30" s="9"/>
      <c r="B30" s="10"/>
      <c r="C30" s="10"/>
    </row>
    <row r="31" spans="1:13" ht="15.75" x14ac:dyDescent="0.25">
      <c r="A31" s="14"/>
      <c r="B31" s="3"/>
      <c r="C31" s="3"/>
    </row>
    <row r="32" spans="1:13" ht="15.75" x14ac:dyDescent="0.25">
      <c r="A32" s="14"/>
      <c r="B32" s="3"/>
      <c r="C32" s="3"/>
    </row>
    <row r="33" spans="1:3" ht="15.75" x14ac:dyDescent="0.25">
      <c r="A33" s="3"/>
      <c r="B33" s="3"/>
      <c r="C33" s="3"/>
    </row>
    <row r="34" spans="1:3" ht="15.75" x14ac:dyDescent="0.25">
      <c r="A34" s="5" t="s">
        <v>15</v>
      </c>
      <c r="B34" s="5"/>
      <c r="C34" s="15" t="s">
        <v>16</v>
      </c>
    </row>
    <row r="35" spans="1:3" ht="15.75" x14ac:dyDescent="0.25">
      <c r="A35" s="3"/>
      <c r="B35" s="3"/>
      <c r="C35" s="3"/>
    </row>
    <row r="36" spans="1:3" ht="15.75" x14ac:dyDescent="0.25">
      <c r="A36" s="3"/>
      <c r="B36" s="3"/>
      <c r="C36" s="3"/>
    </row>
    <row r="37" spans="1:3" ht="15.75" x14ac:dyDescent="0.25">
      <c r="A37" s="3"/>
      <c r="B37" s="3"/>
      <c r="C37" s="3"/>
    </row>
    <row r="38" spans="1:3" ht="15.75" x14ac:dyDescent="0.25">
      <c r="A38" s="3"/>
      <c r="B38" s="3"/>
      <c r="C38" s="3"/>
    </row>
  </sheetData>
  <mergeCells count="8">
    <mergeCell ref="A29:B29"/>
    <mergeCell ref="A27:B27"/>
    <mergeCell ref="A23:B23"/>
    <mergeCell ref="B1:C1"/>
    <mergeCell ref="A13:C13"/>
    <mergeCell ref="A14:C14"/>
    <mergeCell ref="A21:B21"/>
    <mergeCell ref="A22:B22"/>
  </mergeCells>
  <pageMargins left="0.51181102362204722" right="0.31496062992125984" top="0.55118110236220474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затрат</vt:lpstr>
      <vt:lpstr>'Смета затрат'!Область_печати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Афонина Елена Владимировна (ONOS-WPPR04 - evafonina)</cp:lastModifiedBy>
  <cp:lastPrinted>2026-01-29T05:47:12Z</cp:lastPrinted>
  <dcterms:created xsi:type="dcterms:W3CDTF">2020-09-30T08:50:27Z</dcterms:created>
  <dcterms:modified xsi:type="dcterms:W3CDTF">2026-02-26T03:39:56Z</dcterms:modified>
</cp:coreProperties>
</file>